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2">
      <text>
        <t xml:space="preserve">Mattias Gysin:
Race 1</t>
      </text>
    </comment>
    <comment authorId="0" ref="E2">
      <text>
        <t xml:space="preserve">Mattias Gysin:
Race 5</t>
      </text>
    </comment>
    <comment authorId="0" ref="G2">
      <text>
        <t xml:space="preserve">Mattias Gysin:
Race 9</t>
      </text>
    </comment>
    <comment authorId="0" ref="I2">
      <text>
        <t xml:space="preserve">Mattias Gysin:
Race 12</t>
      </text>
    </comment>
    <comment authorId="0" ref="K2">
      <text>
        <t xml:space="preserve">Mattias Gysin:
Race 13</t>
      </text>
    </comment>
    <comment authorId="0" ref="C6">
      <text>
        <t xml:space="preserve">Mattias Gysin:
Race 1</t>
      </text>
    </comment>
    <comment authorId="0" ref="E6">
      <text>
        <t xml:space="preserve">Mattias Gysin:
Race 6</t>
      </text>
    </comment>
    <comment authorId="0" ref="G6">
      <text>
        <t xml:space="preserve">Mattias Gysin:
Race 1</t>
      </text>
    </comment>
    <comment authorId="0" ref="E7">
      <text>
        <t xml:space="preserve">Mattias Gysin:
Race 6</t>
      </text>
    </comment>
    <comment authorId="0" ref="E10">
      <text>
        <t xml:space="preserve">Mattias Gysin:
Race 6</t>
      </text>
    </comment>
  </commentList>
</comments>
</file>

<file path=xl/sharedStrings.xml><?xml version="1.0" encoding="utf-8"?>
<sst xmlns="http://schemas.openxmlformats.org/spreadsheetml/2006/main" count="15" uniqueCount="10">
  <si>
    <t>Channels</t>
  </si>
  <si>
    <t>Pilots</t>
  </si>
  <si>
    <t>Round Race 1</t>
  </si>
  <si>
    <t>Results</t>
  </si>
  <si>
    <t>Round Race 2</t>
  </si>
  <si>
    <t>Round Race 3</t>
  </si>
  <si>
    <t>Round Race 4</t>
  </si>
  <si>
    <t>Round Race 5</t>
  </si>
  <si>
    <t>place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</si>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</sst>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1.0"/>
      <color rgb="FFF7CAAC"/>
      <name val="Calibri"/>
      <scheme val="minor"/>
    </font>
    <font>
      <color theme="1"/>
      <name val="Calibri"/>
      <scheme val="minor"/>
    </font>
    <font>
      <sz val="11.0"/>
      <color theme="1"/>
      <name val="Calibri"/>
    </font>
    <font>
      <sz val="11.0"/>
      <color rgb="FF000000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7CAAC"/>
        <bgColor rgb="FFF7CAAC"/>
      </patternFill>
    </fill>
    <fill>
      <patternFill patternType="solid">
        <fgColor rgb="FF6D9EEB"/>
        <bgColor rgb="FF6D9EEB"/>
      </patternFill>
    </fill>
  </fills>
  <borders count="9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0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0" numFmtId="0" xfId="0" applyFont="1"/>
    <xf borderId="0" fillId="0" fontId="0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Font="1"/>
    <xf borderId="0" fillId="0" fontId="0" numFmtId="0" xfId="0" applyAlignment="1" applyFont="1">
      <alignment horizontal="right" vertical="bottom"/>
    </xf>
    <xf borderId="0" fillId="0" fontId="0" numFmtId="0" xfId="0" applyAlignment="1" applyFont="1">
      <alignment horizontal="right" readingOrder="0" vertical="bottom"/>
    </xf>
    <xf borderId="1" fillId="2" fontId="0" numFmtId="0" xfId="0" applyAlignment="1" applyBorder="1" applyFill="1" applyFont="1">
      <alignment horizontal="right" vertical="bottom"/>
    </xf>
    <xf borderId="2" fillId="2" fontId="0" numFmtId="1" xfId="0" applyAlignment="1" applyBorder="1" applyFont="1" applyNumberFormat="1">
      <alignment horizontal="right" readingOrder="0" vertical="bottom"/>
    </xf>
    <xf borderId="1" fillId="3" fontId="0" numFmtId="0" xfId="0" applyAlignment="1" applyBorder="1" applyFill="1" applyFont="1">
      <alignment horizontal="right" vertical="bottom"/>
    </xf>
    <xf borderId="3" fillId="3" fontId="0" numFmtId="0" xfId="0" applyAlignment="1" applyBorder="1" applyFont="1">
      <alignment horizontal="right" readingOrder="0" vertical="bottom"/>
    </xf>
    <xf borderId="1" fillId="3" fontId="4" numFmtId="0" xfId="0" applyAlignment="1" applyBorder="1" applyFont="1">
      <alignment horizontal="right" vertical="bottom"/>
    </xf>
    <xf borderId="2" fillId="3" fontId="0" numFmtId="0" xfId="0" applyAlignment="1" applyBorder="1" applyFont="1">
      <alignment horizontal="right" readingOrder="0" vertical="bottom"/>
    </xf>
    <xf borderId="1" fillId="2" fontId="0" numFmtId="0" xfId="0" applyAlignment="1" applyBorder="1" applyFont="1">
      <alignment horizontal="right" vertical="bottom"/>
    </xf>
    <xf borderId="2" fillId="2" fontId="1" numFmtId="0" xfId="0" applyAlignment="1" applyBorder="1" applyFont="1">
      <alignment horizontal="right" vertical="bottom"/>
    </xf>
    <xf borderId="0" fillId="0" fontId="0" numFmtId="0" xfId="0" applyFont="1"/>
    <xf borderId="0" fillId="0" fontId="4" numFmtId="0" xfId="0" applyAlignment="1" applyFont="1">
      <alignment readingOrder="0"/>
    </xf>
    <xf borderId="0" fillId="0" fontId="4" numFmtId="0" xfId="0" applyFont="1"/>
    <xf borderId="4" fillId="2" fontId="0" numFmtId="0" xfId="0" applyAlignment="1" applyBorder="1" applyFont="1">
      <alignment horizontal="right" vertical="bottom"/>
    </xf>
    <xf borderId="5" fillId="2" fontId="0" numFmtId="1" xfId="0" applyAlignment="1" applyBorder="1" applyFont="1" applyNumberFormat="1">
      <alignment horizontal="right" readingOrder="0" vertical="bottom"/>
    </xf>
    <xf borderId="4" fillId="3" fontId="0" numFmtId="0" xfId="0" applyAlignment="1" applyBorder="1" applyFont="1">
      <alignment horizontal="right" vertical="bottom"/>
    </xf>
    <xf borderId="0" fillId="3" fontId="0" numFmtId="0" xfId="0" applyAlignment="1" applyFont="1">
      <alignment horizontal="right" readingOrder="0" vertical="bottom"/>
    </xf>
    <xf borderId="5" fillId="3" fontId="0" numFmtId="0" xfId="0" applyAlignment="1" applyBorder="1" applyFont="1">
      <alignment horizontal="right" readingOrder="0" vertical="bottom"/>
    </xf>
    <xf borderId="4" fillId="2" fontId="0" numFmtId="0" xfId="0" applyAlignment="1" applyBorder="1" applyFont="1">
      <alignment horizontal="right" vertical="bottom"/>
    </xf>
    <xf borderId="5" fillId="2" fontId="1" numFmtId="0" xfId="0" applyAlignment="1" applyBorder="1" applyFont="1">
      <alignment horizontal="right" vertical="bottom"/>
    </xf>
    <xf borderId="0" fillId="0" fontId="0" numFmtId="0" xfId="0" applyAlignment="1" applyFont="1">
      <alignment horizontal="center" readingOrder="0" vertical="bottom"/>
    </xf>
    <xf borderId="0" fillId="3" fontId="0" numFmtId="0" xfId="0" applyAlignment="1" applyFont="1">
      <alignment horizontal="right" vertical="bottom"/>
    </xf>
    <xf borderId="0" fillId="0" fontId="0" numFmtId="0" xfId="0" applyAlignment="1" applyFont="1">
      <alignment vertical="bottom"/>
    </xf>
    <xf borderId="6" fillId="2" fontId="0" numFmtId="0" xfId="0" applyAlignment="1" applyBorder="1" applyFont="1">
      <alignment horizontal="right" vertical="bottom"/>
    </xf>
    <xf borderId="7" fillId="2" fontId="0" numFmtId="1" xfId="0" applyAlignment="1" applyBorder="1" applyFont="1" applyNumberFormat="1">
      <alignment horizontal="right" vertical="bottom"/>
    </xf>
    <xf borderId="6" fillId="3" fontId="0" numFmtId="0" xfId="0" applyAlignment="1" applyBorder="1" applyFont="1">
      <alignment horizontal="right" vertical="bottom"/>
    </xf>
    <xf borderId="8" fillId="3" fontId="0" numFmtId="0" xfId="0" applyAlignment="1" applyBorder="1" applyFont="1">
      <alignment horizontal="right" vertical="bottom"/>
    </xf>
    <xf borderId="7" fillId="3" fontId="0" numFmtId="0" xfId="0" applyAlignment="1" applyBorder="1" applyFont="1">
      <alignment horizontal="right" vertical="bottom"/>
    </xf>
    <xf borderId="6" fillId="2" fontId="0" numFmtId="0" xfId="0" applyAlignment="1" applyBorder="1" applyFont="1">
      <alignment horizontal="right" vertical="bottom"/>
    </xf>
    <xf borderId="7" fillId="2" fontId="1" numFmtId="0" xfId="0" applyAlignment="1" applyBorder="1" applyFont="1">
      <alignment horizontal="right" vertical="bottom"/>
    </xf>
    <xf borderId="2" fillId="3" fontId="0" numFmtId="1" xfId="0" applyAlignment="1" applyBorder="1" applyFont="1" applyNumberFormat="1">
      <alignment horizontal="right" readingOrder="0" vertical="bottom"/>
    </xf>
    <xf borderId="5" fillId="3" fontId="0" numFmtId="1" xfId="0" applyAlignment="1" applyBorder="1" applyFont="1" applyNumberFormat="1">
      <alignment horizontal="right" readingOrder="0" vertical="bottom"/>
    </xf>
    <xf borderId="5" fillId="2" fontId="0" numFmtId="1" xfId="0" applyAlignment="1" applyBorder="1" applyFont="1" applyNumberFormat="1">
      <alignment horizontal="right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6" fillId="2" fontId="2" numFmtId="0" xfId="0" applyAlignment="1" applyBorder="1" applyFont="1">
      <alignment horizontal="right" vertical="bottom"/>
    </xf>
    <xf borderId="7" fillId="2" fontId="2" numFmtId="1" xfId="0" applyAlignment="1" applyBorder="1" applyFont="1" applyNumberFormat="1">
      <alignment horizontal="right" vertical="bottom"/>
    </xf>
    <xf borderId="0" fillId="0" fontId="2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1" t="s">
        <v>7</v>
      </c>
      <c r="L1" s="2" t="s">
        <v>3</v>
      </c>
      <c r="M1" s="3"/>
      <c r="N1" s="4" t="s">
        <v>8</v>
      </c>
      <c r="O1" s="5" t="s">
        <v>3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7">
        <v>4.0</v>
      </c>
      <c r="B2" s="8">
        <v>1.0</v>
      </c>
      <c r="C2" s="9">
        <f>B3</f>
        <v>2</v>
      </c>
      <c r="D2" s="10"/>
      <c r="E2" s="11" t="str">
        <f t="array" ref="E2">INDEX(C2:C5,MATCH(3,D2:D5, 0))</f>
        <v>#N/A</v>
      </c>
      <c r="F2" s="12"/>
      <c r="G2" s="13" t="str">
        <f t="array" ref="G2">INDEX(E2:E5,MATCH(2,F2:F5, 0))</f>
        <v>#N/A</v>
      </c>
      <c r="H2" s="14"/>
      <c r="I2" s="11" t="str">
        <f t="array" ref="I2">INDEX(G2:G5,MATCH(1,H2:H5, 0))</f>
        <v>#N/A</v>
      </c>
      <c r="J2" s="14"/>
      <c r="K2" s="15" t="str">
        <f t="array" ref="K2">INDEX(G6:G9,MATCH(1,H6:H9, 0))</f>
        <v>#N/A</v>
      </c>
      <c r="L2" s="16"/>
      <c r="M2" s="17"/>
      <c r="N2" s="18"/>
      <c r="O2" s="19"/>
      <c r="P2" s="19"/>
    </row>
    <row r="3">
      <c r="A3" s="1" t="s">
        <v>9</v>
      </c>
      <c r="B3" s="8">
        <v>2.0</v>
      </c>
      <c r="C3" s="20">
        <f t="shared" ref="C3:C4" si="1">B6</f>
        <v>4</v>
      </c>
      <c r="D3" s="21"/>
      <c r="E3" s="22" t="str">
        <f t="array" ref="E3">INDEX(C6:C9,MATCH(3,D6:D9, 0))</f>
        <v>#N/A</v>
      </c>
      <c r="F3" s="23"/>
      <c r="G3" s="22" t="str">
        <f t="array" ref="G3">INDEX(E6:E9,MATCH(2,F6:F9, 0))</f>
        <v>#N/A</v>
      </c>
      <c r="H3" s="24"/>
      <c r="I3" s="22" t="str">
        <f t="array" ref="I3">INDEX(G6:G9,MATCH(2,H6:H9, 0))</f>
        <v>#N/A</v>
      </c>
      <c r="J3" s="24"/>
      <c r="K3" s="25" t="str">
        <f t="array" ref="K3">INDEX(I2:I5,MATCH(1,J2:J5, 0))</f>
        <v>#N/A</v>
      </c>
      <c r="L3" s="26"/>
      <c r="M3" s="17"/>
      <c r="N3" s="18"/>
      <c r="O3" s="19"/>
      <c r="P3" s="19"/>
    </row>
    <row r="4">
      <c r="A4" s="27" t="b">
        <v>1</v>
      </c>
      <c r="B4" s="8">
        <v>3.0</v>
      </c>
      <c r="C4" s="20">
        <f t="shared" si="1"/>
        <v>5</v>
      </c>
      <c r="D4" s="21"/>
      <c r="E4" s="22"/>
      <c r="F4" s="28"/>
      <c r="G4" s="22" t="str">
        <f t="array" ref="G4">INDEX(E10:E13,MATCH(2,F10:F13, 0))</f>
        <v>#N/A</v>
      </c>
      <c r="H4" s="24"/>
      <c r="I4" s="22" t="str">
        <f t="array" ref="I4">INDEX(G6:G9,MATCH(3,H6:H9, 0))</f>
        <v>#N/A</v>
      </c>
      <c r="J4" s="24"/>
      <c r="K4" s="25" t="str">
        <f t="array" ref="K4">INDEX(I2:I5,MATCH(2,J2:J5, 0))</f>
        <v>#N/A</v>
      </c>
      <c r="L4" s="26"/>
      <c r="M4" s="17"/>
      <c r="N4" s="18"/>
      <c r="O4" s="19"/>
      <c r="P4" s="19"/>
    </row>
    <row r="5">
      <c r="A5" s="29"/>
      <c r="B5" s="7"/>
      <c r="C5" s="30"/>
      <c r="D5" s="31"/>
      <c r="E5" s="32"/>
      <c r="F5" s="33"/>
      <c r="G5" s="32"/>
      <c r="H5" s="34"/>
      <c r="I5" s="32"/>
      <c r="J5" s="34"/>
      <c r="K5" s="35"/>
      <c r="L5" s="36"/>
      <c r="M5" s="17"/>
      <c r="N5" s="18"/>
      <c r="O5" s="19"/>
      <c r="P5" s="19"/>
    </row>
    <row r="6">
      <c r="A6" s="29"/>
      <c r="B6" s="8">
        <v>4.0</v>
      </c>
      <c r="C6" s="9">
        <f>B2</f>
        <v>1</v>
      </c>
      <c r="D6" s="10"/>
      <c r="E6" s="11" t="str">
        <f t="array" ref="E6">INDEX(C2:C5,MATCH(2,D2:D5, 0))</f>
        <v>#N/A</v>
      </c>
      <c r="F6" s="37"/>
      <c r="G6" s="15" t="str">
        <f t="array" ref="G6">INDEX(E2:E5,MATCH(1,F2:F5, 0))</f>
        <v>#N/A</v>
      </c>
      <c r="H6" s="10"/>
      <c r="I6" s="7"/>
      <c r="J6" s="7"/>
      <c r="K6" s="7"/>
      <c r="L6" s="7"/>
      <c r="M6" s="17"/>
      <c r="N6" s="18"/>
      <c r="O6" s="19"/>
      <c r="P6" s="19"/>
    </row>
    <row r="7">
      <c r="A7" s="29"/>
      <c r="B7" s="8">
        <v>5.0</v>
      </c>
      <c r="C7" s="20">
        <f>B4</f>
        <v>3</v>
      </c>
      <c r="D7" s="21"/>
      <c r="E7" s="22" t="str">
        <f t="array" ref="E7">INDEX(C6:C9,MATCH(2,D6:D9, 0))</f>
        <v>#N/A</v>
      </c>
      <c r="F7" s="38"/>
      <c r="G7" s="25" t="str">
        <f t="array" ref="G7">INDEX(E6:E9,MATCH(1,F6:F9, 0))</f>
        <v>#N/A</v>
      </c>
      <c r="H7" s="21"/>
      <c r="I7" s="7"/>
      <c r="J7" s="7"/>
      <c r="K7" s="7"/>
      <c r="L7" s="7"/>
      <c r="M7" s="17"/>
      <c r="N7" s="18"/>
      <c r="O7" s="19"/>
      <c r="P7" s="19"/>
    </row>
    <row r="8">
      <c r="A8" s="29"/>
      <c r="B8" s="8">
        <v>6.0</v>
      </c>
      <c r="C8" s="20">
        <f>B8</f>
        <v>6</v>
      </c>
      <c r="D8" s="21"/>
      <c r="E8" s="20"/>
      <c r="F8" s="39"/>
      <c r="G8" s="25" t="str">
        <f t="array" ref="G8">INDEX(E10:E13,MATCH(1,F10:F13, 0))</f>
        <v>#N/A</v>
      </c>
      <c r="H8" s="21"/>
      <c r="I8" s="7"/>
      <c r="J8" s="7"/>
      <c r="K8" s="7"/>
      <c r="L8" s="7"/>
      <c r="M8" s="17"/>
      <c r="N8" s="19"/>
      <c r="O8" s="19"/>
      <c r="P8" s="19"/>
    </row>
    <row r="9">
      <c r="A9" s="29"/>
      <c r="B9" s="29"/>
      <c r="C9" s="30"/>
      <c r="D9" s="31"/>
      <c r="E9" s="30"/>
      <c r="F9" s="31"/>
      <c r="G9" s="35"/>
      <c r="H9" s="31"/>
      <c r="I9" s="7"/>
      <c r="J9" s="7"/>
      <c r="K9" s="7"/>
      <c r="L9" s="7"/>
      <c r="M9" s="17"/>
      <c r="N9" s="19"/>
      <c r="O9" s="19"/>
      <c r="P9" s="19"/>
    </row>
    <row r="10">
      <c r="A10" s="29"/>
      <c r="B10" s="29"/>
      <c r="C10" s="7"/>
      <c r="D10" s="7"/>
      <c r="E10" s="15" t="str">
        <f t="array" ref="E10">INDEX(C2:C5,MATCH(1,D2:D5, 0))</f>
        <v>#N/A</v>
      </c>
      <c r="F10" s="10"/>
      <c r="G10" s="7"/>
      <c r="H10" s="7"/>
      <c r="I10" s="7"/>
      <c r="J10" s="7"/>
      <c r="K10" s="7"/>
      <c r="L10" s="7"/>
      <c r="M10" s="17"/>
      <c r="N10" s="17"/>
      <c r="O10" s="17"/>
    </row>
    <row r="11">
      <c r="A11" s="29"/>
      <c r="B11" s="29"/>
      <c r="C11" s="7"/>
      <c r="D11" s="7"/>
      <c r="E11" s="25" t="str">
        <f t="array" ref="E11">INDEX(C6:C9,MATCH(1,D6:D9, 0))</f>
        <v>#N/A</v>
      </c>
      <c r="F11" s="21"/>
      <c r="G11" s="7"/>
      <c r="H11" s="7"/>
      <c r="I11" s="7"/>
      <c r="J11" s="7"/>
      <c r="K11" s="7"/>
      <c r="L11" s="7"/>
      <c r="M11" s="17"/>
      <c r="N11" s="17"/>
      <c r="O11" s="17"/>
    </row>
    <row r="12">
      <c r="A12" s="29"/>
      <c r="B12" s="29"/>
      <c r="C12" s="7"/>
      <c r="D12" s="7"/>
      <c r="E12" s="25"/>
      <c r="F12" s="39"/>
      <c r="G12" s="7"/>
      <c r="H12" s="7"/>
      <c r="I12" s="7"/>
      <c r="J12" s="7"/>
      <c r="K12" s="7"/>
      <c r="L12" s="7"/>
      <c r="M12" s="17"/>
      <c r="N12" s="17"/>
      <c r="O12" s="17"/>
    </row>
    <row r="13">
      <c r="A13" s="40"/>
      <c r="B13" s="40"/>
      <c r="C13" s="41"/>
      <c r="D13" s="41"/>
      <c r="E13" s="42"/>
      <c r="F13" s="43"/>
      <c r="G13" s="41"/>
      <c r="H13" s="41"/>
      <c r="I13" s="41"/>
      <c r="J13" s="41"/>
      <c r="K13" s="41"/>
      <c r="L13" s="41"/>
    </row>
    <row r="14"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2"/>
  <legacyDrawing r:id="rId3"/>
</worksheet>
</file>